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9316" windowHeight="12139"/>
  </bookViews>
  <sheets>
    <sheet name="Лист1" sheetId="1" r:id="rId1"/>
  </sheets>
  <calcPr calcId="114210"/>
</workbook>
</file>

<file path=xl/calcChain.xml><?xml version="1.0" encoding="utf-8"?>
<calcChain xmlns="http://schemas.openxmlformats.org/spreadsheetml/2006/main">
  <c r="E16" i="1"/>
  <c r="D16"/>
  <c r="E10"/>
  <c r="D10"/>
  <c r="E19"/>
  <c r="D19"/>
  <c r="E13"/>
  <c r="D13"/>
  <c r="E11"/>
  <c r="D11"/>
  <c r="E17"/>
  <c r="D17"/>
</calcChain>
</file>

<file path=xl/sharedStrings.xml><?xml version="1.0" encoding="utf-8"?>
<sst xmlns="http://schemas.openxmlformats.org/spreadsheetml/2006/main" count="20" uniqueCount="20">
  <si>
    <t>(руб.)</t>
  </si>
  <si>
    <t>Код ГРБС</t>
  </si>
  <si>
    <t>Наименование главного распорядителя бюджетных средств</t>
  </si>
  <si>
    <t xml:space="preserve">2018 год                  </t>
  </si>
  <si>
    <t xml:space="preserve">2019 год                  </t>
  </si>
  <si>
    <t>Управление образования Администрации г.Переславля-Залесского</t>
  </si>
  <si>
    <t>Управление социальной защиты населения и труда Администрации г.Переславля-Залесского</t>
  </si>
  <si>
    <t>Управление муниципальной собственности Администрации г.Переславля-Залесского</t>
  </si>
  <si>
    <t>Администрация г.Переславля-Залесского</t>
  </si>
  <si>
    <t>Контрольно-счетная палата города Переславля-Залесского</t>
  </si>
  <si>
    <t>Муниципальное учреждение Переславль-Залесская городская Дума</t>
  </si>
  <si>
    <t>Управление культуры, туризма, молодежи и спорта Администрации г.Переславля-Залесского</t>
  </si>
  <si>
    <t>Управление финансов Администрации г.Переславля-Залесского</t>
  </si>
  <si>
    <t>Итого</t>
  </si>
  <si>
    <t>Условно утвержденные расходы</t>
  </si>
  <si>
    <t>Приложение 9</t>
  </si>
  <si>
    <t xml:space="preserve">Ведомственная структура расходов бюджета городского округа города Переславля-Залесского на плановый период 2018 и 2019 годов </t>
  </si>
  <si>
    <t>к решению Переславль-Залесской</t>
  </si>
  <si>
    <t>городской Думы</t>
  </si>
  <si>
    <t>от 13.12.2016 № 117</t>
  </si>
</sst>
</file>

<file path=xl/styles.xml><?xml version="1.0" encoding="utf-8"?>
<styleSheet xmlns="http://schemas.openxmlformats.org/spreadsheetml/2006/main">
  <numFmts count="2">
    <numFmt numFmtId="43" formatCode="_-* #,##0.00_р_._-;\-* #,##0.00_р_._-;_-* &quot;-&quot;??_р_._-;_-@_-"/>
    <numFmt numFmtId="164" formatCode="000"/>
  </numFmts>
  <fonts count="6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8">
    <xf numFmtId="0" fontId="0" fillId="0" borderId="0" xfId="0"/>
    <xf numFmtId="0" fontId="2" fillId="0" borderId="0" xfId="1" applyFont="1" applyProtection="1">
      <protection hidden="1"/>
    </xf>
    <xf numFmtId="0" fontId="1" fillId="0" borderId="0" xfId="1"/>
    <xf numFmtId="0" fontId="1" fillId="0" borderId="0" xfId="1" applyProtection="1">
      <protection hidden="1"/>
    </xf>
    <xf numFmtId="0" fontId="1" fillId="0" borderId="0" xfId="1" applyAlignment="1" applyProtection="1">
      <alignment horizontal="right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1" applyFont="1" applyBorder="1" applyProtection="1">
      <protection hidden="1"/>
    </xf>
    <xf numFmtId="0" fontId="4" fillId="0" borderId="3" xfId="1" applyNumberFormat="1" applyFont="1" applyFill="1" applyBorder="1" applyAlignment="1" applyProtection="1">
      <alignment horizontal="center" vertical="top"/>
      <protection hidden="1"/>
    </xf>
    <xf numFmtId="164" fontId="4" fillId="2" borderId="1" xfId="1" applyNumberFormat="1" applyFont="1" applyFill="1" applyBorder="1" applyAlignment="1" applyProtection="1">
      <alignment wrapText="1"/>
      <protection hidden="1"/>
    </xf>
    <xf numFmtId="43" fontId="4" fillId="2" borderId="1" xfId="1" applyNumberFormat="1" applyFont="1" applyFill="1" applyBorder="1" applyAlignment="1" applyProtection="1">
      <alignment horizontal="right" vertical="top"/>
      <protection hidden="1"/>
    </xf>
    <xf numFmtId="0" fontId="2" fillId="0" borderId="0" xfId="1" applyFont="1" applyBorder="1" applyProtection="1">
      <protection hidden="1"/>
    </xf>
    <xf numFmtId="43" fontId="2" fillId="0" borderId="1" xfId="1" applyNumberFormat="1" applyFont="1" applyFill="1" applyBorder="1" applyAlignment="1" applyProtection="1">
      <alignment horizontal="right" vertical="top"/>
      <protection hidden="1"/>
    </xf>
    <xf numFmtId="43" fontId="5" fillId="0" borderId="1" xfId="1" applyNumberFormat="1" applyFont="1" applyFill="1" applyBorder="1" applyAlignment="1" applyProtection="1">
      <alignment horizontal="right" vertical="center"/>
      <protection hidden="1"/>
    </xf>
    <xf numFmtId="43" fontId="1" fillId="0" borderId="0" xfId="1" applyNumberFormat="1"/>
    <xf numFmtId="0" fontId="2" fillId="0" borderId="0" xfId="1" applyFont="1" applyAlignment="1" applyProtection="1">
      <alignment horizontal="right" vertical="center"/>
      <protection hidden="1"/>
    </xf>
    <xf numFmtId="0" fontId="2" fillId="0" borderId="0" xfId="1" applyFont="1" applyAlignment="1" applyProtection="1">
      <alignment horizontal="right" vertical="center" wrapText="1"/>
      <protection hidden="1"/>
    </xf>
    <xf numFmtId="0" fontId="2" fillId="2" borderId="2" xfId="1" applyNumberFormat="1" applyFont="1" applyFill="1" applyBorder="1" applyAlignment="1" applyProtection="1">
      <alignment horizontal="center" vertical="center" wrapText="1"/>
      <protection hidden="1"/>
    </xf>
    <xf numFmtId="43" fontId="4" fillId="2" borderId="1" xfId="1" applyNumberFormat="1" applyFont="1" applyFill="1" applyBorder="1"/>
    <xf numFmtId="0" fontId="5" fillId="0" borderId="3" xfId="1" applyFont="1" applyBorder="1" applyAlignment="1" applyProtection="1">
      <alignment horizontal="left" vertical="center"/>
      <protection hidden="1"/>
    </xf>
    <xf numFmtId="0" fontId="5" fillId="0" borderId="5" xfId="1" applyFont="1" applyBorder="1" applyAlignment="1" applyProtection="1">
      <alignment horizontal="left" vertical="center"/>
      <protection hidden="1"/>
    </xf>
    <xf numFmtId="0" fontId="2" fillId="0" borderId="0" xfId="1" applyFont="1" applyAlignment="1" applyProtection="1">
      <alignment horizontal="right" vertical="center"/>
      <protection hidden="1"/>
    </xf>
    <xf numFmtId="0" fontId="2" fillId="0" borderId="0" xfId="1" applyFont="1" applyAlignment="1" applyProtection="1">
      <alignment horizontal="right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6" xfId="1" applyNumberFormat="1" applyFont="1" applyFill="1" applyBorder="1" applyAlignment="1" applyProtection="1">
      <alignment horizontal="left" vertical="top"/>
      <protection hidden="1"/>
    </xf>
    <xf numFmtId="0" fontId="2" fillId="0" borderId="7" xfId="1" applyNumberFormat="1" applyFont="1" applyFill="1" applyBorder="1" applyAlignment="1" applyProtection="1">
      <alignment horizontal="left" vertical="top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1"/>
  <sheetViews>
    <sheetView tabSelected="1" view="pageBreakPreview" zoomScaleNormal="100" zoomScaleSheetLayoutView="100" workbookViewId="0">
      <selection activeCell="D5" sqref="D5"/>
    </sheetView>
  </sheetViews>
  <sheetFormatPr defaultColWidth="9.765625E-2" defaultRowHeight="12.95"/>
  <cols>
    <col min="1" max="1" width="9.765625E-2" style="2" customWidth="1"/>
    <col min="2" max="2" width="11.3984375" style="2" customWidth="1"/>
    <col min="3" max="3" width="56.59765625" style="2" customWidth="1"/>
    <col min="4" max="4" width="23.296875" style="2" customWidth="1"/>
    <col min="5" max="5" width="22.8984375" style="2" customWidth="1"/>
    <col min="6" max="255" width="9.09765625" style="2" customWidth="1"/>
    <col min="256" max="16384" width="9.765625E-2" style="2"/>
  </cols>
  <sheetData>
    <row r="1" spans="1:5" ht="15.2">
      <c r="A1" s="1"/>
      <c r="B1" s="1"/>
      <c r="C1" s="17"/>
      <c r="D1" s="23" t="s">
        <v>15</v>
      </c>
      <c r="E1" s="23"/>
    </row>
    <row r="2" spans="1:5" ht="15.2">
      <c r="A2" s="1"/>
      <c r="B2" s="1"/>
      <c r="C2" s="18"/>
      <c r="D2" s="24" t="s">
        <v>17</v>
      </c>
      <c r="E2" s="24"/>
    </row>
    <row r="3" spans="1:5" ht="15.2">
      <c r="A3" s="1"/>
      <c r="B3" s="1"/>
      <c r="C3" s="18"/>
      <c r="D3" s="24" t="s">
        <v>18</v>
      </c>
      <c r="E3" s="24"/>
    </row>
    <row r="4" spans="1:5" ht="15.2">
      <c r="A4" s="1"/>
      <c r="B4" s="1"/>
      <c r="C4" s="17"/>
      <c r="D4" s="23" t="s">
        <v>19</v>
      </c>
      <c r="E4" s="23"/>
    </row>
    <row r="5" spans="1:5">
      <c r="A5" s="3"/>
      <c r="B5" s="3"/>
      <c r="C5" s="3"/>
    </row>
    <row r="6" spans="1:5" ht="45.7" customHeight="1">
      <c r="A6" s="1"/>
      <c r="B6" s="25" t="s">
        <v>16</v>
      </c>
      <c r="C6" s="25"/>
      <c r="D6" s="25"/>
      <c r="E6" s="25"/>
    </row>
    <row r="7" spans="1:5">
      <c r="A7" s="3"/>
      <c r="B7" s="3"/>
      <c r="C7" s="3"/>
      <c r="D7" s="4"/>
      <c r="E7" s="4" t="s">
        <v>0</v>
      </c>
    </row>
    <row r="8" spans="1:5" ht="36">
      <c r="A8" s="1"/>
      <c r="B8" s="5" t="s">
        <v>1</v>
      </c>
      <c r="C8" s="5" t="s">
        <v>2</v>
      </c>
      <c r="D8" s="6" t="s">
        <v>3</v>
      </c>
      <c r="E8" s="6" t="s">
        <v>4</v>
      </c>
    </row>
    <row r="9" spans="1:5" ht="15.2">
      <c r="A9" s="1"/>
      <c r="B9" s="7"/>
      <c r="C9" s="8"/>
      <c r="D9" s="19"/>
      <c r="E9" s="19"/>
    </row>
    <row r="10" spans="1:5" ht="36">
      <c r="A10" s="9"/>
      <c r="B10" s="10">
        <v>203</v>
      </c>
      <c r="C10" s="11" t="s">
        <v>5</v>
      </c>
      <c r="D10" s="20">
        <f>173431926.09+348315536</f>
        <v>521747462.09000003</v>
      </c>
      <c r="E10" s="20">
        <f>174150234.62+348231962</f>
        <v>522382196.62</v>
      </c>
    </row>
    <row r="11" spans="1:5" ht="35.299999999999997" customHeight="1">
      <c r="A11" s="9"/>
      <c r="B11" s="10">
        <v>206</v>
      </c>
      <c r="C11" s="11" t="s">
        <v>6</v>
      </c>
      <c r="D11" s="12">
        <f>5528298.18+195823959</f>
        <v>201352257.18000001</v>
      </c>
      <c r="E11" s="12">
        <f>4607160.25+195973259</f>
        <v>200580419.25</v>
      </c>
    </row>
    <row r="12" spans="1:5" ht="36">
      <c r="A12" s="9"/>
      <c r="B12" s="10">
        <v>207</v>
      </c>
      <c r="C12" s="11" t="s">
        <v>7</v>
      </c>
      <c r="D12" s="12">
        <v>12117588.629999999</v>
      </c>
      <c r="E12" s="12">
        <v>12222599.790000001</v>
      </c>
    </row>
    <row r="13" spans="1:5" ht="18">
      <c r="A13" s="9"/>
      <c r="B13" s="10">
        <v>208</v>
      </c>
      <c r="C13" s="11" t="s">
        <v>8</v>
      </c>
      <c r="D13" s="12">
        <f>137784212.35-803718+49884696</f>
        <v>186865190.34999999</v>
      </c>
      <c r="E13" s="12">
        <f>148183947.79-2250000+24884696</f>
        <v>170818643.78999999</v>
      </c>
    </row>
    <row r="14" spans="1:5" ht="36">
      <c r="A14" s="9"/>
      <c r="B14" s="10">
        <v>210</v>
      </c>
      <c r="C14" s="11" t="s">
        <v>9</v>
      </c>
      <c r="D14" s="12">
        <v>2687882.65</v>
      </c>
      <c r="E14" s="12">
        <v>2738805.17</v>
      </c>
    </row>
    <row r="15" spans="1:5" ht="36">
      <c r="A15" s="9"/>
      <c r="B15" s="10">
        <v>212</v>
      </c>
      <c r="C15" s="11" t="s">
        <v>10</v>
      </c>
      <c r="D15" s="12">
        <v>2565753.75</v>
      </c>
      <c r="E15" s="12">
        <v>2614362.5</v>
      </c>
    </row>
    <row r="16" spans="1:5" ht="53.3" customHeight="1">
      <c r="A16" s="9"/>
      <c r="B16" s="10">
        <v>242</v>
      </c>
      <c r="C16" s="11" t="s">
        <v>11</v>
      </c>
      <c r="D16" s="12">
        <f>78246024.51+808967</f>
        <v>79054991.510000005</v>
      </c>
      <c r="E16" s="12">
        <f>74062247.76+808967</f>
        <v>74871214.760000005</v>
      </c>
    </row>
    <row r="17" spans="1:5" ht="36">
      <c r="A17" s="9"/>
      <c r="B17" s="10">
        <v>244</v>
      </c>
      <c r="C17" s="11" t="s">
        <v>12</v>
      </c>
      <c r="D17" s="12">
        <f>21763776.84+803718</f>
        <v>22567494.84</v>
      </c>
      <c r="E17" s="12">
        <f>15913308.12+2250000</f>
        <v>18163308.119999997</v>
      </c>
    </row>
    <row r="18" spans="1:5" ht="15.2">
      <c r="A18" s="13"/>
      <c r="B18" s="26" t="s">
        <v>14</v>
      </c>
      <c r="C18" s="27"/>
      <c r="D18" s="14">
        <v>10853137</v>
      </c>
      <c r="E18" s="14">
        <v>21724634</v>
      </c>
    </row>
    <row r="19" spans="1:5" ht="15.2">
      <c r="A19" s="3"/>
      <c r="B19" s="21" t="s">
        <v>13</v>
      </c>
      <c r="C19" s="22"/>
      <c r="D19" s="15">
        <f>SUM(D10:D18)</f>
        <v>1039811758</v>
      </c>
      <c r="E19" s="15">
        <f>SUM(E10:E18)</f>
        <v>1026116183.9999999</v>
      </c>
    </row>
    <row r="21" spans="1:5">
      <c r="D21" s="16"/>
      <c r="E21" s="16"/>
    </row>
  </sheetData>
  <mergeCells count="7">
    <mergeCell ref="B19:C19"/>
    <mergeCell ref="D1:E1"/>
    <mergeCell ref="D2:E2"/>
    <mergeCell ref="D4:E4"/>
    <mergeCell ref="B6:E6"/>
    <mergeCell ref="B18:C18"/>
    <mergeCell ref="D3:E3"/>
  </mergeCells>
  <phoneticPr fontId="0" type="noConversion"/>
  <pageMargins left="0.7" right="0.7" top="0.75" bottom="0.75" header="0.3" footer="0.3"/>
  <pageSetup paperSize="9" scale="7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Usanova</cp:lastModifiedBy>
  <cp:lastPrinted>2016-12-15T11:38:53Z</cp:lastPrinted>
  <dcterms:created xsi:type="dcterms:W3CDTF">2016-11-03T13:42:53Z</dcterms:created>
  <dcterms:modified xsi:type="dcterms:W3CDTF">2016-12-15T11:39:16Z</dcterms:modified>
</cp:coreProperties>
</file>